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EQ COMPLEMENTARIOS - 04-2026\LLAMADO\CUMPLE NO CUMPLE\BIOMEDICO\"/>
    </mc:Choice>
  </mc:AlternateContent>
  <xr:revisionPtr revIDLastSave="0" documentId="13_ncr:1_{BC54D798-0061-4926-BB59-C9536936E495}" xr6:coauthVersionLast="47" xr6:coauthVersionMax="47" xr10:uidLastSave="{00000000-0000-0000-0000-000000000000}"/>
  <bookViews>
    <workbookView xWindow="255" yWindow="255" windowWidth="14730" windowHeight="15135" xr2:uid="{00000000-000D-0000-FFFF-FFFF00000000}"/>
  </bookViews>
  <sheets>
    <sheet name="ANALISIS EETT" sheetId="3" r:id="rId1"/>
    <sheet name="Hoja1" sheetId="7" state="hidden" r:id="rId2"/>
  </sheets>
  <definedNames>
    <definedName name="CANTIDAD_ITEMS">'ANALISIS EETT'!#REF!</definedName>
    <definedName name="MONTO">Hoja1!$C$3:$D$35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AI5" i="7" l="1" a="1"/>
  <c r="AI5" i="7" s="1"/>
  <c r="U5" i="7" a="1"/>
  <c r="U5" i="7" s="1"/>
  <c r="K5" i="7" a="1"/>
  <c r="K5" i="7" s="1"/>
  <c r="I5" i="7" a="1"/>
  <c r="I5" i="7" s="1"/>
  <c r="AC5" i="7" a="1"/>
  <c r="AC5" i="7" s="1"/>
  <c r="W5" i="7" a="1"/>
  <c r="W5" i="7" s="1"/>
  <c r="G5" i="7" a="1"/>
  <c r="G5" i="7" s="1"/>
  <c r="I7" i="7"/>
  <c r="O5" i="7" a="1"/>
  <c r="O5" i="7" s="1"/>
  <c r="AK5" i="7" a="1"/>
  <c r="AK5" i="7" s="1"/>
  <c r="AK4" i="7" s="1"/>
  <c r="AA5" i="7" a="1"/>
  <c r="AA5" i="7" s="1"/>
  <c r="AE5" i="7" a="1"/>
  <c r="AE5" i="7" s="1"/>
  <c r="AG5" i="7" a="1"/>
  <c r="AG5" i="7" s="1"/>
  <c r="Y5" i="7" a="1"/>
  <c r="Y5" i="7" s="1"/>
  <c r="S5" i="7" a="1"/>
  <c r="S5" i="7" s="1"/>
  <c r="Q5" i="7" a="1"/>
  <c r="Q5" i="7" s="1"/>
  <c r="M5" i="7" a="1"/>
  <c r="M5" i="7" s="1"/>
  <c r="S4" i="7" l="1"/>
  <c r="G4" i="7"/>
  <c r="W4" i="7"/>
  <c r="M4" i="7"/>
  <c r="AA4" i="7"/>
  <c r="AC4" i="7"/>
  <c r="AG4" i="7"/>
  <c r="AE4" i="7"/>
  <c r="Q4" i="7"/>
  <c r="I4" i="7"/>
  <c r="O4" i="7"/>
  <c r="K4" i="7"/>
  <c r="Y4" i="7"/>
  <c r="U4" i="7"/>
  <c r="AI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<sst xmlns="http://schemas.openxmlformats.org/spreadsheetml/2006/main" count="118" uniqueCount="69">
  <si>
    <t>ESPECIFICACIONES TÉCNICAS</t>
  </si>
  <si>
    <t>Datos Generales</t>
  </si>
  <si>
    <t>CRITERIOS DE EVALUACIÓN</t>
  </si>
  <si>
    <t>Características</t>
  </si>
  <si>
    <t>Documentación</t>
  </si>
  <si>
    <t>PRECIO UNIT.</t>
  </si>
  <si>
    <t>ITEM</t>
  </si>
  <si>
    <t>EMPRESA</t>
  </si>
  <si>
    <t>MONTO</t>
  </si>
  <si>
    <t>ALBATROS</t>
  </si>
  <si>
    <t>ARGON</t>
  </si>
  <si>
    <t>BIOERIX</t>
  </si>
  <si>
    <t>ASUCOM</t>
  </si>
  <si>
    <t>BIOQUIM</t>
  </si>
  <si>
    <t>CANT OFERTAS:</t>
  </si>
  <si>
    <t>CATETERES Y AFINES</t>
  </si>
  <si>
    <t>CHACO</t>
  </si>
  <si>
    <t>DROGUEPAR</t>
  </si>
  <si>
    <t>DYSA</t>
  </si>
  <si>
    <t>EXIMPAR</t>
  </si>
  <si>
    <t>FALCON</t>
  </si>
  <si>
    <t>CASA BOLLER</t>
  </si>
  <si>
    <t>GAESA</t>
  </si>
  <si>
    <t>GRISA</t>
  </si>
  <si>
    <t>ALTEC</t>
  </si>
  <si>
    <t>CARETECH</t>
  </si>
  <si>
    <t>DENTAL GUARANÍ</t>
  </si>
  <si>
    <t>EDISON</t>
  </si>
  <si>
    <t>GT SCIENTIFIC</t>
  </si>
  <si>
    <t>CAOFA</t>
  </si>
  <si>
    <t>BIOX</t>
  </si>
  <si>
    <t>GYC IMPORT</t>
  </si>
  <si>
    <t>IMESE</t>
  </si>
  <si>
    <t>INFOTEC</t>
  </si>
  <si>
    <t>LCM</t>
  </si>
  <si>
    <t>MEDSUPAR</t>
  </si>
  <si>
    <t>SALUMAX</t>
  </si>
  <si>
    <t>SEMPRO</t>
  </si>
  <si>
    <t>SIEGEN</t>
  </si>
  <si>
    <t>SOLUMEDIC</t>
  </si>
  <si>
    <t>SUMI</t>
  </si>
  <si>
    <t>VYV</t>
  </si>
  <si>
    <t>ANDRES H ARCE</t>
  </si>
  <si>
    <t>CANT ITEMS:</t>
  </si>
  <si>
    <t>Imagen de referencia:</t>
  </si>
  <si>
    <t>Carta de autorización del fabricante debidamente apostillada dirigida a la empresa representante, en el caso de ser distribuidor autorizado deberá contar con la cadena de autorización del equipo biomédico ofertado.</t>
  </si>
  <si>
    <t>Descripción: aparato destinado a determinar grado de acidez en leche humana</t>
  </si>
  <si>
    <t>Cantidad: 1</t>
  </si>
  <si>
    <t>Punta plástica fina</t>
  </si>
  <si>
    <t>Volumen 250 ml</t>
  </si>
  <si>
    <t>Soporte metálico para bureta</t>
  </si>
  <si>
    <t>Frasco plástico o de vidrio opaco ambar</t>
  </si>
  <si>
    <t>Tubo de vidrio curvado con soporte</t>
  </si>
  <si>
    <t>Frasco de vidrio ambar de 60 ml</t>
  </si>
  <si>
    <t>Manguera de silicona</t>
  </si>
  <si>
    <t>Pera de goma insuflaodra</t>
  </si>
  <si>
    <t>Bureta de vidrio graduada capacidad de 0,1 ml y divisiones de 0,01 ml</t>
  </si>
  <si>
    <t>Normas de calidad especificas: ISO 384.ISO385.ISO719/ISO3585/ ISO4787</t>
  </si>
  <si>
    <t>Norma de calidad General: ISO/IEC17025</t>
  </si>
  <si>
    <t>Experiencia comprobada en el ramo de instalación, implementación y mantenimiento de equipos biomédicos en el país mínima de 5 años.</t>
  </si>
  <si>
    <t>Contar con al menos 2 comprobantes de cumplimiento satisfactorio en la provisión, instalación, mantenimiento de equipos o insumos idénticos a los ofertados, tanto en el sector público o privado.</t>
  </si>
  <si>
    <t>ACIDIMETRO DE DORNIC</t>
  </si>
  <si>
    <t>CUMPLE /
NO CUMPLE</t>
  </si>
  <si>
    <t>OBSERVACIONES</t>
  </si>
  <si>
    <t xml:space="preserve">Marca:: </t>
  </si>
  <si>
    <t>Modelo:</t>
  </si>
  <si>
    <t xml:space="preserve">Origen: </t>
  </si>
  <si>
    <t xml:space="preserve">Dirección web del fabricante: </t>
  </si>
  <si>
    <t>Pinza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</si>
</sst>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b/>
      <sz val="10"/>
      <color theme="1"/>
      <name val="Calibri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6" fillId="0" borderId="2" xfId="0" applyFont="1" applyBorder="1" applyAlignment="1">
      <alignment horizontal="center" vertical="center" wrapText="1"/>
    </xf>
    <xf numFmtId="164" fontId="4" fillId="4" borderId="3" xfId="2" applyNumberFormat="1" applyFont="1" applyFill="1" applyBorder="1" applyAlignment="1">
      <alignment vertical="center"/>
    </xf>
    <xf numFmtId="164" fontId="0" fillId="0" borderId="1" xfId="2" applyNumberFormat="1" applyFont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4" fillId="5" borderId="3" xfId="2" applyNumberFormat="1" applyFont="1" applyFill="1" applyBorder="1" applyAlignment="1">
      <alignment vertical="center"/>
    </xf>
    <xf numFmtId="164" fontId="4" fillId="0" borderId="4" xfId="2" applyNumberFormat="1" applyFont="1" applyFill="1" applyBorder="1" applyAlignment="1">
      <alignment vertical="center"/>
    </xf>
    <xf numFmtId="164" fontId="4" fillId="4" borderId="4" xfId="2" applyNumberFormat="1" applyFont="1" applyFill="1" applyBorder="1" applyAlignment="1">
      <alignment vertical="center"/>
    </xf>
    <xf numFmtId="0" fontId="4" fillId="4" borderId="1" xfId="0" applyFont="1" applyFill="1" applyBorder="1"/>
    <xf numFmtId="0" fontId="4" fillId="5" borderId="1" xfId="0" applyFont="1" applyFill="1" applyBorder="1"/>
    <xf numFmtId="164" fontId="0" fillId="0" borderId="1" xfId="2" applyNumberFormat="1" applyFont="1" applyBorder="1"/>
    <xf numFmtId="164" fontId="0" fillId="0" borderId="0" xfId="0" applyNumberFormat="1"/>
    <xf numFmtId="164" fontId="4" fillId="6" borderId="3" xfId="2" applyNumberFormat="1" applyFont="1" applyFill="1" applyBorder="1" applyAlignment="1">
      <alignment vertical="center"/>
    </xf>
    <xf numFmtId="164" fontId="4" fillId="4" borderId="5" xfId="2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8" fillId="0" borderId="1" xfId="3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0" fillId="3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vertical="center"/>
    </xf>
    <xf numFmtId="0" fontId="0" fillId="7" borderId="1" xfId="0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0" fillId="7" borderId="1" xfId="0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">
    <cellStyle name="Millares" xfId="2" builtinId="3"/>
    <cellStyle name="Normal" xfId="0" builtinId="0"/>
    <cellStyle name="Normal 10" xfId="1" xr:uid="{00000000-0005-0000-0000-000002000000}"/>
    <cellStyle name="Normal 2 3 2" xfId="3" xr:uid="{00000000-0005-0000-0000-000003000000}"/>
  </cellStyles>
  <dxfs count="47"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1409700</xdr:colOff>
      <xdr:row>12</xdr:row>
      <xdr:rowOff>90931</xdr:rowOff>
    </xdr:from>
    <xdr:to>
      <xdr:col>1</xdr:col>
      <xdr:colOff>2543176</xdr:colOff>
      <xdr:row>12</xdr:row>
      <xdr:rowOff>1704974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7350" y="2776981"/>
          <a:ext cx="1133476" cy="16140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29"/>
  <sheetViews>
    <sheetView tabSelected="1" zoomScale="70" zoomScaleNormal="70" zoomScaleSheetLayoutView="70" workbookViewId="0">
      <pane xSplit="2" ySplit="3" topLeftCell="C12" activePane="bottomRight" state="frozen"/>
      <selection pane="topRight" activeCell="D1" sqref="D1"/>
      <selection pane="bottomLeft" activeCell="A4" sqref="A4"/>
      <selection pane="bottomRight" activeCell="C20" sqref="C20"/>
    </sheetView>
  </sheetViews>
  <sheetFormatPr baseColWidth="10" defaultColWidth="11.42578125" defaultRowHeight="15" x14ac:dyDescent="0.25"/>
  <cols>
    <col min="1" max="1" width="3.5703125" style="2" customWidth="1"/>
    <col min="2" max="2" width="74.5703125" style="3" customWidth="1"/>
    <col min="3" max="3" width="15.7109375" style="1" customWidth="1"/>
    <col min="4" max="4" width="68.42578125" style="1" customWidth="1"/>
    <col min="5" max="16384" width="11.42578125" style="1"/>
  </cols>
  <sheetData>
    <row r="1" spans="1:4" ht="18.75" x14ac:dyDescent="0.25">
      <c r="A1" s="32" t="s">
        <v>61</v>
      </c>
      <c r="B1" s="32"/>
      <c r="C1" s="22"/>
      <c r="D1" s="22"/>
    </row>
    <row r="2" spans="1:4" x14ac:dyDescent="0.25">
      <c r="A2" s="33" t="s">
        <v>0</v>
      </c>
      <c r="B2" s="33"/>
      <c r="C2" s="23"/>
      <c r="D2" s="23"/>
    </row>
    <row r="3" spans="1:4" x14ac:dyDescent="0.25">
      <c r="A3" s="18">
        <v>1</v>
      </c>
      <c r="B3" s="19" t="s">
        <v>1</v>
      </c>
      <c r="C3" s="24"/>
      <c r="D3" s="24"/>
    </row>
    <row r="4" spans="1:4" ht="20.45" customHeight="1" x14ac:dyDescent="0.25">
      <c r="A4" s="18"/>
      <c r="B4" s="28" t="s">
        <v>46</v>
      </c>
      <c r="C4" s="24"/>
      <c r="D4" s="24"/>
    </row>
    <row r="5" spans="1:4" x14ac:dyDescent="0.25">
      <c r="A5" s="19"/>
      <c r="B5" s="28" t="s">
        <v>64</v>
      </c>
      <c r="C5" s="24"/>
      <c r="D5" s="24"/>
    </row>
    <row r="6" spans="1:4" x14ac:dyDescent="0.25">
      <c r="A6" s="19"/>
      <c r="B6" s="28" t="s">
        <v>65</v>
      </c>
      <c r="C6" s="24"/>
      <c r="D6" s="24"/>
    </row>
    <row r="7" spans="1:4" ht="17.100000000000001" customHeight="1" x14ac:dyDescent="0.25">
      <c r="A7" s="19"/>
      <c r="B7" s="28" t="s">
        <v>66</v>
      </c>
      <c r="C7" s="24"/>
      <c r="D7" s="24"/>
    </row>
    <row r="8" spans="1:4" ht="17.45" customHeight="1" x14ac:dyDescent="0.25">
      <c r="A8" s="19"/>
      <c r="B8" s="28" t="s">
        <v>67</v>
      </c>
      <c r="C8" s="24"/>
      <c r="D8" s="24"/>
    </row>
    <row r="9" spans="1:4" x14ac:dyDescent="0.2">
      <c r="A9" s="18"/>
      <c r="B9" s="29" t="s">
        <v>47</v>
      </c>
      <c r="C9" s="18"/>
      <c r="D9" s="18"/>
    </row>
    <row r="10" spans="1:4" x14ac:dyDescent="0.2">
      <c r="A10" s="18"/>
      <c r="B10" s="29" t="s">
        <v>57</v>
      </c>
      <c r="C10" s="18"/>
      <c r="D10" s="18"/>
    </row>
    <row r="11" spans="1:4" x14ac:dyDescent="0.2">
      <c r="A11" s="18"/>
      <c r="B11" s="29" t="s">
        <v>58</v>
      </c>
      <c r="C11" s="18"/>
      <c r="D11" s="18"/>
    </row>
    <row r="12" spans="1:4" x14ac:dyDescent="0.25">
      <c r="A12" s="18"/>
      <c r="B12" s="30" t="s">
        <v>44</v>
      </c>
      <c r="C12" s="18"/>
      <c r="D12" s="18"/>
    </row>
    <row r="13" spans="1:4" ht="142.5" customHeight="1" x14ac:dyDescent="0.25">
      <c r="A13" s="34"/>
      <c r="B13" s="34"/>
      <c r="C13" s="18"/>
      <c r="D13" s="18"/>
    </row>
    <row r="14" spans="1:4" x14ac:dyDescent="0.25">
      <c r="A14" s="31" t="s">
        <v>2</v>
      </c>
      <c r="B14" s="31"/>
      <c r="C14" s="26"/>
      <c r="D14" s="26"/>
    </row>
    <row r="15" spans="1:4" ht="26.45" customHeight="1" x14ac:dyDescent="0.25">
      <c r="A15" s="26">
        <v>2</v>
      </c>
      <c r="B15" s="27" t="s">
        <v>3</v>
      </c>
      <c r="C15" s="25" t="s">
        <v>62</v>
      </c>
      <c r="D15" s="25" t="s">
        <v>63</v>
      </c>
    </row>
    <row r="16" spans="1:4" ht="21" customHeight="1" x14ac:dyDescent="0.25">
      <c r="A16" s="18"/>
      <c r="B16" s="20" t="s">
        <v>48</v>
      </c>
      <c r="C16" s="18"/>
      <c r="D16" s="18"/>
    </row>
    <row r="17" spans="1:4" ht="21" customHeight="1" x14ac:dyDescent="0.25">
      <c r="A17" s="18"/>
      <c r="B17" s="20" t="s">
        <v>49</v>
      </c>
      <c r="C17" s="18"/>
      <c r="D17" s="18"/>
    </row>
    <row r="18" spans="1:4" ht="21" customHeight="1" x14ac:dyDescent="0.25">
      <c r="A18" s="18"/>
      <c r="B18" s="20" t="s">
        <v>51</v>
      </c>
      <c r="C18" s="18"/>
      <c r="D18" s="18"/>
    </row>
    <row r="19" spans="1:4" ht="21" customHeight="1" x14ac:dyDescent="0.25">
      <c r="A19" s="18"/>
      <c r="B19" s="20" t="s">
        <v>56</v>
      </c>
      <c r="C19" s="18"/>
      <c r="D19" s="18"/>
    </row>
    <row r="20" spans="1:4" ht="21" customHeight="1" x14ac:dyDescent="0.25">
      <c r="A20" s="18"/>
      <c r="B20" s="20" t="s">
        <v>68</v>
      </c>
      <c r="C20" s="18"/>
      <c r="D20" s="18"/>
    </row>
    <row r="21" spans="1:4" ht="21" customHeight="1" x14ac:dyDescent="0.25">
      <c r="A21" s="18"/>
      <c r="B21" s="20" t="s">
        <v>50</v>
      </c>
      <c r="C21" s="18"/>
      <c r="D21" s="18"/>
    </row>
    <row r="22" spans="1:4" ht="21" customHeight="1" x14ac:dyDescent="0.25">
      <c r="A22" s="18"/>
      <c r="B22" s="20" t="s">
        <v>52</v>
      </c>
      <c r="C22" s="18"/>
      <c r="D22" s="18"/>
    </row>
    <row r="23" spans="1:4" ht="21" customHeight="1" x14ac:dyDescent="0.25">
      <c r="A23" s="18"/>
      <c r="B23" s="20" t="s">
        <v>54</v>
      </c>
      <c r="C23" s="18"/>
      <c r="D23" s="18"/>
    </row>
    <row r="24" spans="1:4" ht="21" customHeight="1" x14ac:dyDescent="0.25">
      <c r="A24" s="18"/>
      <c r="B24" s="20" t="s">
        <v>53</v>
      </c>
      <c r="C24" s="18"/>
      <c r="D24" s="18"/>
    </row>
    <row r="25" spans="1:4" ht="21" customHeight="1" x14ac:dyDescent="0.25">
      <c r="A25" s="18"/>
      <c r="B25" s="20" t="s">
        <v>55</v>
      </c>
      <c r="C25" s="18"/>
      <c r="D25" s="18"/>
    </row>
    <row r="26" spans="1:4" x14ac:dyDescent="0.25">
      <c r="A26" s="18">
        <v>4</v>
      </c>
      <c r="B26" s="27" t="s">
        <v>4</v>
      </c>
      <c r="C26" s="26"/>
      <c r="D26" s="26"/>
    </row>
    <row r="27" spans="1:4" ht="42.75" x14ac:dyDescent="0.2">
      <c r="A27" s="18"/>
      <c r="B27" s="29" t="s">
        <v>45</v>
      </c>
      <c r="C27" s="18"/>
      <c r="D27" s="18"/>
    </row>
    <row r="28" spans="1:4" ht="28.5" x14ac:dyDescent="0.25">
      <c r="A28" s="18"/>
      <c r="B28" s="21" t="s">
        <v>59</v>
      </c>
      <c r="C28" s="18"/>
      <c r="D28" s="18"/>
    </row>
    <row r="29" spans="1:4" ht="42.75" x14ac:dyDescent="0.2">
      <c r="A29" s="18"/>
      <c r="B29" s="29" t="s">
        <v>60</v>
      </c>
      <c r="C29" s="18"/>
      <c r="D29" s="18"/>
    </row>
  </sheetData>
  <mergeCells count="4">
    <mergeCell ref="A14:B14"/>
    <mergeCell ref="A1:B1"/>
    <mergeCell ref="A2:B2"/>
    <mergeCell ref="A13:B13"/>
  </mergeCells>
  <conditionalFormatting sqref="A9:A13 A29">
    <cfRule type="expression" dxfId="46" priority="5346">
      <formula>($B9:$B501)&lt;&gt;0</formula>
    </cfRule>
    <cfRule type="expression" dxfId="45" priority="5347">
      <formula>($A9:$A501)&lt;&gt;0</formula>
    </cfRule>
  </conditionalFormatting>
  <conditionalFormatting sqref="A14 A15:B15 A16:A17">
    <cfRule type="expression" dxfId="44" priority="895">
      <formula>($A14:$A512)&lt;&gt;0</formula>
    </cfRule>
    <cfRule type="expression" dxfId="43" priority="894">
      <formula>($B14:$B512)&lt;&gt;0</formula>
    </cfRule>
  </conditionalFormatting>
  <conditionalFormatting sqref="A18 A30:B1047904">
    <cfRule type="expression" dxfId="42" priority="302">
      <formula>($B18:$B515)&lt;&gt;0</formula>
    </cfRule>
    <cfRule type="expression" dxfId="41" priority="303">
      <formula>($A18:$A515)&lt;&gt;0</formula>
    </cfRule>
  </conditionalFormatting>
  <conditionalFormatting sqref="A20">
    <cfRule type="expression" dxfId="40" priority="6660">
      <formula>($B20:$B515)&lt;&gt;0</formula>
    </cfRule>
    <cfRule type="expression" dxfId="39" priority="6661">
      <formula>($A20:$A515)&lt;&gt;0</formula>
    </cfRule>
  </conditionalFormatting>
  <conditionalFormatting sqref="A21:A23">
    <cfRule type="expression" dxfId="38" priority="6726">
      <formula>($B21:$B515)&lt;&gt;0</formula>
    </cfRule>
    <cfRule type="expression" dxfId="37" priority="6727">
      <formula>($A21:$A515)&lt;&gt;0</formula>
    </cfRule>
  </conditionalFormatting>
  <conditionalFormatting sqref="A24">
    <cfRule type="expression" dxfId="36" priority="5344">
      <formula>($B24:$B517)&lt;&gt;0</formula>
    </cfRule>
    <cfRule type="expression" dxfId="35" priority="5345">
      <formula>($A24:$A517)&lt;&gt;0</formula>
    </cfRule>
  </conditionalFormatting>
  <conditionalFormatting sqref="A25 A28">
    <cfRule type="expression" dxfId="34" priority="6888">
      <formula>($B25:$B515)&lt;&gt;0</formula>
    </cfRule>
    <cfRule type="expression" dxfId="33" priority="6889">
      <formula>($A25:$A515)&lt;&gt;0</formula>
    </cfRule>
  </conditionalFormatting>
  <conditionalFormatting sqref="A3:B3 A4:A8 A19">
    <cfRule type="expression" dxfId="32" priority="6562">
      <formula>($B3:$B499)&lt;&gt;0</formula>
    </cfRule>
    <cfRule type="expression" dxfId="31" priority="6563">
      <formula>($A3:$A499)&lt;&gt;0</formula>
    </cfRule>
  </conditionalFormatting>
  <conditionalFormatting sqref="A26:B26 A27">
    <cfRule type="expression" dxfId="30" priority="5352">
      <formula>($B26:$B517)&lt;&gt;0</formula>
    </cfRule>
    <cfRule type="expression" dxfId="29" priority="5353">
      <formula>($A26:$A517)&lt;&gt;0</formula>
    </cfRule>
  </conditionalFormatting>
  <conditionalFormatting sqref="A1047905:B1048359">
    <cfRule type="expression" dxfId="28" priority="6896">
      <formula>($B1:$B1047905)&lt;&gt;0</formula>
    </cfRule>
    <cfRule type="expression" dxfId="27" priority="6897">
      <formula>($A1:$A1047905)&lt;&gt;0</formula>
    </cfRule>
  </conditionalFormatting>
  <conditionalFormatting sqref="A1048360:B1048558">
    <cfRule type="expression" dxfId="26" priority="219">
      <formula>($A281:$A1048360)&lt;&gt;0</formula>
    </cfRule>
    <cfRule type="expression" dxfId="25" priority="218">
      <formula>($B281:$B1048360)&lt;&gt;0</formula>
    </cfRule>
  </conditionalFormatting>
  <conditionalFormatting sqref="A1048559:B1048576">
    <cfRule type="expression" dxfId="24" priority="5796">
      <formula>($B480:$B1048560)&lt;&gt;0</formula>
    </cfRule>
    <cfRule type="expression" dxfId="23" priority="5797">
      <formula>($A480:$A1048560)&lt;&gt;0</formula>
    </cfRule>
  </conditionalFormatting>
  <conditionalFormatting sqref="B4:B8">
    <cfRule type="expression" dxfId="22" priority="6898">
      <formula>($A4:$A520)&lt;&gt;0</formula>
    </cfRule>
    <cfRule type="expression" dxfId="21" priority="6899">
      <formula>($B4:$B451)&lt;&gt;0</formula>
    </cfRule>
  </conditionalFormatting>
  <conditionalFormatting sqref="B9:B12">
    <cfRule type="expression" dxfId="20" priority="6901">
      <formula>($B9:$B452)&lt;&gt;0</formula>
    </cfRule>
    <cfRule type="expression" dxfId="19" priority="6900">
      <formula>($A9:$A521)&lt;&gt;0</formula>
    </cfRule>
  </conditionalFormatting>
  <conditionalFormatting sqref="B16 B19:B23">
    <cfRule type="expression" dxfId="18" priority="6794">
      <formula>($A16:$A444)&lt;&gt;0</formula>
    </cfRule>
    <cfRule type="expression" dxfId="17" priority="6795">
      <formula>($B16:$B375)&lt;&gt;0</formula>
    </cfRule>
  </conditionalFormatting>
  <conditionalFormatting sqref="B17:B18">
    <cfRule type="expression" dxfId="16" priority="6788">
      <formula>($A17:$A446)&lt;&gt;0</formula>
    </cfRule>
    <cfRule type="expression" dxfId="15" priority="6789">
      <formula>($B17:$B377)&lt;&gt;0</formula>
    </cfRule>
  </conditionalFormatting>
  <conditionalFormatting sqref="B24">
    <cfRule type="expression" dxfId="14" priority="6854">
      <formula>($A24:$A451)&lt;&gt;0</formula>
    </cfRule>
    <cfRule type="expression" dxfId="13" priority="6855">
      <formula>($B24:$B382)&lt;&gt;0</formula>
    </cfRule>
  </conditionalFormatting>
  <conditionalFormatting sqref="B25">
    <cfRule type="expression" dxfId="12" priority="6856">
      <formula>($A25:$A450)&lt;&gt;0</formula>
    </cfRule>
    <cfRule type="expression" dxfId="11" priority="6857">
      <formula>($B25:$B381)&lt;&gt;0</formula>
    </cfRule>
  </conditionalFormatting>
  <conditionalFormatting sqref="B27">
    <cfRule type="expression" dxfId="10" priority="6858">
      <formula>($B27:$B447)&lt;&gt;0</formula>
    </cfRule>
    <cfRule type="expression" dxfId="9" priority="6859">
      <formula>($A30:$A516)&lt;&gt;0</formula>
    </cfRule>
  </conditionalFormatting>
  <conditionalFormatting sqref="B28">
    <cfRule type="expression" dxfId="8" priority="6860">
      <formula>($B28:$B509)&lt;&gt;0</formula>
    </cfRule>
    <cfRule type="expression" dxfId="7" priority="6861">
      <formula>($A28:$A509)&lt;&gt;0</formula>
    </cfRule>
  </conditionalFormatting>
  <conditionalFormatting sqref="B29">
    <cfRule type="expression" dxfId="6" priority="6862">
      <formula>($B29:$B451)&lt;&gt;0</formula>
    </cfRule>
    <cfRule type="expression" dxfId="5" priority="6863">
      <formula>($A30:$A520)&lt;&gt;0</formula>
    </cfRule>
  </conditionalFormatting>
  <pageMargins left="0.7" right="0.7" top="0.75" bottom="0.75" header="0.3" footer="0.3"/>
  <pageSetup paperSize="9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35"/>
  <sheetViews>
    <sheetView workbookViewId="0">
      <selection activeCell="I9" sqref="I9"/>
    </sheetView>
  </sheetViews>
  <sheetFormatPr baseColWidth="10" defaultRowHeight="15" x14ac:dyDescent="0.25"/>
  <cols>
    <col min="1" max="1" width="11.85546875" customWidth="1"/>
    <col min="2" max="2" width="26" customWidth="1"/>
    <col min="3" max="3" width="20.140625" customWidth="1"/>
    <col min="4" max="4" width="0" hidden="1" customWidth="1"/>
    <col min="5" max="5" width="48.85546875" customWidth="1"/>
    <col min="6" max="6" width="2.5703125" customWidth="1"/>
    <col min="7" max="7" width="15.5703125" customWidth="1"/>
    <col min="8" max="8" width="2.5703125" customWidth="1"/>
    <col min="9" max="9" width="15.5703125" customWidth="1"/>
    <col min="10" max="10" width="2.5703125" customWidth="1"/>
    <col min="11" max="11" width="15.5703125" customWidth="1"/>
    <col min="12" max="12" width="2.5703125" customWidth="1"/>
    <col min="13" max="13" width="15.5703125" customWidth="1"/>
    <col min="14" max="14" width="2.5703125" customWidth="1"/>
    <col min="15" max="15" width="15.5703125" customWidth="1"/>
    <col min="16" max="16" width="2.5703125" customWidth="1"/>
    <col min="17" max="17" width="15.5703125" customWidth="1"/>
    <col min="18" max="18" width="2.5703125" customWidth="1"/>
    <col min="19" max="19" width="15.5703125" customWidth="1"/>
    <col min="20" max="20" width="2.5703125" customWidth="1"/>
    <col min="21" max="21" width="15.5703125" customWidth="1"/>
    <col min="22" max="22" width="2.5703125" customWidth="1"/>
    <col min="23" max="23" width="15.5703125" customWidth="1"/>
    <col min="24" max="24" width="2.5703125" customWidth="1"/>
    <col min="25" max="25" width="15.5703125" customWidth="1"/>
    <col min="26" max="26" width="2.5703125" customWidth="1"/>
    <col min="27" max="27" width="15.5703125" customWidth="1"/>
    <col min="28" max="28" width="2.5703125" customWidth="1"/>
    <col min="29" max="29" width="15.5703125" customWidth="1"/>
    <col min="30" max="30" width="2.5703125" customWidth="1"/>
    <col min="31" max="31" width="15.5703125" customWidth="1"/>
    <col min="32" max="32" width="2.5703125" customWidth="1"/>
    <col min="33" max="33" width="15.5703125" customWidth="1"/>
    <col min="34" max="34" width="2.5703125" customWidth="1"/>
    <col min="35" max="35" width="15.5703125" customWidth="1"/>
    <col min="36" max="36" width="2.5703125" customWidth="1"/>
    <col min="37" max="37" width="15.5703125" customWidth="1"/>
  </cols>
  <sheetData>
    <row r="1" spans="2:37" x14ac:dyDescent="0.25">
      <c r="B1" t="s">
        <v>6</v>
      </c>
      <c r="C1" s="5" t="e">
        <f>'ANALISIS EETT'!#REF!</f>
        <v>#REF!</v>
      </c>
      <c r="E1" t="e">
        <v>#REF!</v>
      </c>
    </row>
    <row r="2" spans="2:37" x14ac:dyDescent="0.25">
      <c r="B2" t="s">
        <v>7</v>
      </c>
      <c r="C2" t="s">
        <v>8</v>
      </c>
      <c r="D2" t="s">
        <v>7</v>
      </c>
    </row>
    <row r="3" spans="2:37" x14ac:dyDescent="0.25">
      <c r="B3" s="6" t="s">
        <v>9</v>
      </c>
      <c r="C3" s="7" t="e">
        <v>#REF!</v>
      </c>
      <c r="D3" s="6" t="s">
        <v>9</v>
      </c>
      <c r="E3" s="8"/>
      <c r="F3" s="8"/>
    </row>
    <row r="4" spans="2:37" x14ac:dyDescent="0.25">
      <c r="B4" s="9" t="s">
        <v>10</v>
      </c>
      <c r="C4" s="7" t="e">
        <v>#REF!</v>
      </c>
      <c r="D4" s="9" t="s">
        <v>10</v>
      </c>
      <c r="E4" s="10"/>
      <c r="F4" s="11"/>
      <c r="G4" s="12" t="e">
        <f>VLOOKUP(G5,MONTO,2,FALSE)</f>
        <v>#REF!</v>
      </c>
      <c r="H4" s="13"/>
      <c r="I4" s="13" t="e">
        <f>VLOOKUP(I5,MONTO,2,FALSE)</f>
        <v>#REF!</v>
      </c>
      <c r="J4" s="12"/>
      <c r="K4" s="12" t="e">
        <f>VLOOKUP(K5,MONTO,2,FALSE)</f>
        <v>#REF!</v>
      </c>
      <c r="L4" s="13"/>
      <c r="M4" s="13" t="e">
        <f>VLOOKUP(M5,MONTO,2,FALSE)</f>
        <v>#REF!</v>
      </c>
      <c r="N4" s="11"/>
      <c r="O4" s="12" t="e">
        <f>VLOOKUP(O5,MONTO,2,FALSE)</f>
        <v>#REF!</v>
      </c>
      <c r="P4" s="13"/>
      <c r="Q4" s="13" t="e">
        <f>VLOOKUP(Q5,MONTO,2,FALSE)</f>
        <v>#REF!</v>
      </c>
      <c r="R4" s="12"/>
      <c r="S4" s="12" t="e">
        <f>VLOOKUP(S5,MONTO,2,FALSE)</f>
        <v>#REF!</v>
      </c>
      <c r="T4" s="13"/>
      <c r="U4" s="13" t="e">
        <f>VLOOKUP(U5,MONTO,2,FALSE)</f>
        <v>#REF!</v>
      </c>
      <c r="V4" s="11"/>
      <c r="W4" s="12" t="e">
        <f>VLOOKUP(W5,MONTO,2,FALSE)</f>
        <v>#REF!</v>
      </c>
      <c r="X4" s="13"/>
      <c r="Y4" s="13" t="e">
        <f>VLOOKUP(Y5,MONTO,2,FALSE)</f>
        <v>#REF!</v>
      </c>
      <c r="Z4" s="12"/>
      <c r="AA4" s="12" t="e">
        <f>VLOOKUP(AA5,MONTO,2,FALSE)</f>
        <v>#REF!</v>
      </c>
      <c r="AB4" s="13"/>
      <c r="AC4" s="13" t="e">
        <f>VLOOKUP(AC5,MONTO,2,FALSE)</f>
        <v>#REF!</v>
      </c>
      <c r="AD4" s="11"/>
      <c r="AE4" s="12" t="e">
        <f>VLOOKUP(AE5,MONTO,2,FALSE)</f>
        <v>#REF!</v>
      </c>
      <c r="AF4" s="13"/>
      <c r="AG4" s="13" t="e">
        <f>VLOOKUP(AG5,MONTO,2,FALSE)</f>
        <v>#REF!</v>
      </c>
      <c r="AH4" s="12"/>
      <c r="AI4" s="12" t="e">
        <f>VLOOKUP(AI5,MONTO,2,FALSE)</f>
        <v>#REF!</v>
      </c>
      <c r="AJ4" s="13"/>
      <c r="AK4" s="13" t="e">
        <f>VLOOKUP(AK5,MONTO,2,FALSE)</f>
        <v>#REF!</v>
      </c>
    </row>
    <row r="5" spans="2:37" x14ac:dyDescent="0.25">
      <c r="B5" s="6" t="s">
        <v>11</v>
      </c>
      <c r="C5" s="7" t="e">
        <v>#REF!</v>
      </c>
      <c r="D5" s="6" t="s">
        <v>11</v>
      </c>
      <c r="E5" s="10"/>
      <c r="F5" s="10" t="s">
        <v>5</v>
      </c>
      <c r="G5" s="14" t="e" cm="1">
        <f t="array" ref="G5">SMALL(IF(C3:C35&gt;0,C3:C35),1)</f>
        <v>#REF!</v>
      </c>
      <c r="H5" s="10" t="s">
        <v>5</v>
      </c>
      <c r="I5" s="14" t="e" cm="1">
        <f t="array" ref="I5">SMALL(IF(C3:C35&gt;0,C3:C35),2)</f>
        <v>#REF!</v>
      </c>
      <c r="J5" s="10" t="s">
        <v>5</v>
      </c>
      <c r="K5" s="14" t="e" cm="1">
        <f t="array" ref="K5">SMALL(IF(C3:C35&gt;0,C3:C35),3)</f>
        <v>#REF!</v>
      </c>
      <c r="L5" s="10" t="s">
        <v>5</v>
      </c>
      <c r="M5" s="14" t="e" cm="1">
        <f t="array" ref="M5">SMALL(IF(C3:C35&gt;0,C3:C35),4)</f>
        <v>#REF!</v>
      </c>
      <c r="N5" s="10" t="s">
        <v>5</v>
      </c>
      <c r="O5" s="14" t="e" cm="1">
        <f t="array" ref="O5">SMALL(IF(C3:C35&gt;0,C3:C35),5)</f>
        <v>#REF!</v>
      </c>
      <c r="P5" s="10" t="s">
        <v>5</v>
      </c>
      <c r="Q5" s="14" t="e" cm="1">
        <f t="array" ref="Q5">SMALL(IF(C3:C35&gt;0,C3:C35),6)</f>
        <v>#REF!</v>
      </c>
      <c r="R5" s="10" t="s">
        <v>5</v>
      </c>
      <c r="S5" s="14" t="e" cm="1">
        <f t="array" ref="S5">SMALL(IF(C3:C35&gt;0,C3:C35),7)</f>
        <v>#REF!</v>
      </c>
      <c r="T5" s="10" t="s">
        <v>5</v>
      </c>
      <c r="U5" s="14" t="e" cm="1">
        <f t="array" ref="U5">SMALL(IF(C3:C35&gt;0,C3:C35),8)</f>
        <v>#REF!</v>
      </c>
      <c r="V5" s="10" t="s">
        <v>5</v>
      </c>
      <c r="W5" s="14" t="e" cm="1">
        <f t="array" ref="W5">SMALL(IF(C3:C35&gt;0,C3:C35),9)</f>
        <v>#REF!</v>
      </c>
      <c r="X5" s="10" t="s">
        <v>5</v>
      </c>
      <c r="Y5" s="14" t="e" cm="1">
        <f t="array" ref="Y5">SMALL(IF(C3:C35&gt;0,C3:C35),10)</f>
        <v>#REF!</v>
      </c>
      <c r="Z5" s="10" t="s">
        <v>5</v>
      </c>
      <c r="AA5" s="14" t="e" cm="1">
        <f t="array" ref="AA5">SMALL(IF(C3:C35&gt;0,C3:C35),11)</f>
        <v>#REF!</v>
      </c>
      <c r="AB5" s="10" t="s">
        <v>5</v>
      </c>
      <c r="AC5" s="14" t="e" cm="1">
        <f t="array" ref="AC5">SMALL(IF(C3:C35&gt;0,C3:C35),12)</f>
        <v>#REF!</v>
      </c>
      <c r="AD5" s="10" t="s">
        <v>5</v>
      </c>
      <c r="AE5" s="14" t="e" cm="1">
        <f t="array" ref="AE5">SMALL(IF(C3:C35&gt;0,C3:C35),13)</f>
        <v>#REF!</v>
      </c>
      <c r="AF5" s="10" t="s">
        <v>5</v>
      </c>
      <c r="AG5" s="14" t="e" cm="1">
        <f t="array" ref="AG5">SMALL(IF(C3:C35&gt;0,C3:C35),14)</f>
        <v>#REF!</v>
      </c>
      <c r="AH5" s="10" t="s">
        <v>5</v>
      </c>
      <c r="AI5" s="14" t="e" cm="1">
        <f t="array" ref="AI5">SMALL(IF(C3:C35&gt;0,C3:C35),15)</f>
        <v>#REF!</v>
      </c>
      <c r="AJ5" s="10" t="s">
        <v>5</v>
      </c>
      <c r="AK5" s="14" t="e" cm="1">
        <f t="array" ref="AK5">SMALL(IF(C3:C35&gt;0,C3:C35),16)</f>
        <v>#REF!</v>
      </c>
    </row>
    <row r="6" spans="2:37" x14ac:dyDescent="0.25">
      <c r="B6" s="9" t="s">
        <v>12</v>
      </c>
      <c r="C6" s="7" t="e">
        <v>#REF!</v>
      </c>
      <c r="D6" s="9" t="s">
        <v>12</v>
      </c>
      <c r="E6" s="8"/>
      <c r="F6" s="8"/>
    </row>
    <row r="7" spans="2:37" x14ac:dyDescent="0.25">
      <c r="B7" s="6" t="s">
        <v>13</v>
      </c>
      <c r="C7" s="7" t="e">
        <v>#REF!</v>
      </c>
      <c r="D7" s="6" t="s">
        <v>13</v>
      </c>
      <c r="E7" s="8"/>
      <c r="F7" s="8"/>
      <c r="G7" s="4" t="s">
        <v>14</v>
      </c>
      <c r="H7" s="4"/>
      <c r="I7" s="4">
        <f>COUNTIF(C3:C35,"&lt;&gt;0")</f>
        <v>33</v>
      </c>
    </row>
    <row r="8" spans="2:37" x14ac:dyDescent="0.25">
      <c r="B8" s="9" t="s">
        <v>15</v>
      </c>
      <c r="C8" s="7" t="e">
        <v>#REF!</v>
      </c>
      <c r="D8" s="9" t="s">
        <v>15</v>
      </c>
      <c r="E8" s="8"/>
      <c r="F8" s="8"/>
    </row>
    <row r="9" spans="2:37" x14ac:dyDescent="0.25">
      <c r="B9" s="6" t="s">
        <v>16</v>
      </c>
      <c r="C9" s="7" t="e">
        <v>#REF!</v>
      </c>
      <c r="D9" s="6" t="s">
        <v>16</v>
      </c>
      <c r="E9" s="8"/>
      <c r="F9" s="8"/>
      <c r="G9" s="4" t="s">
        <v>43</v>
      </c>
      <c r="H9" s="4"/>
      <c r="I9" s="4" t="e">
        <v>#REF!</v>
      </c>
    </row>
    <row r="10" spans="2:37" x14ac:dyDescent="0.25">
      <c r="B10" s="9" t="s">
        <v>17</v>
      </c>
      <c r="C10" s="7" t="e">
        <v>#REF!</v>
      </c>
      <c r="D10" s="9" t="s">
        <v>17</v>
      </c>
      <c r="E10" s="8"/>
      <c r="F10" s="8"/>
    </row>
    <row r="11" spans="2:37" x14ac:dyDescent="0.25">
      <c r="B11" s="6" t="s">
        <v>18</v>
      </c>
      <c r="C11" s="7" t="e">
        <v>#REF!</v>
      </c>
      <c r="D11" s="6" t="s">
        <v>18</v>
      </c>
      <c r="E11" s="8"/>
      <c r="F11" s="8"/>
    </row>
    <row r="12" spans="2:37" x14ac:dyDescent="0.25">
      <c r="B12" s="9" t="s">
        <v>19</v>
      </c>
      <c r="C12" s="7" t="e">
        <v>#REF!</v>
      </c>
      <c r="D12" s="9" t="s">
        <v>19</v>
      </c>
      <c r="E12" s="8"/>
      <c r="F12" s="8"/>
    </row>
    <row r="13" spans="2:37" x14ac:dyDescent="0.25">
      <c r="B13" s="6" t="s">
        <v>20</v>
      </c>
      <c r="C13" s="7" t="e">
        <v>#REF!</v>
      </c>
      <c r="D13" s="6" t="s">
        <v>20</v>
      </c>
      <c r="E13" s="8"/>
      <c r="F13" s="8"/>
      <c r="K13" s="15"/>
      <c r="L13" s="15"/>
    </row>
    <row r="14" spans="2:37" x14ac:dyDescent="0.25">
      <c r="B14" s="9" t="s">
        <v>21</v>
      </c>
      <c r="C14" s="7" t="e">
        <v>#REF!</v>
      </c>
      <c r="D14" s="9" t="s">
        <v>21</v>
      </c>
      <c r="E14" s="8"/>
      <c r="F14" s="8"/>
    </row>
    <row r="15" spans="2:37" x14ac:dyDescent="0.25">
      <c r="B15" s="6" t="s">
        <v>22</v>
      </c>
      <c r="C15" s="7" t="e">
        <v>#REF!</v>
      </c>
      <c r="D15" s="6" t="s">
        <v>22</v>
      </c>
      <c r="E15" s="8"/>
      <c r="F15" s="8"/>
    </row>
    <row r="16" spans="2:37" x14ac:dyDescent="0.25">
      <c r="B16" s="9" t="s">
        <v>23</v>
      </c>
      <c r="C16" s="7" t="e">
        <v>#REF!</v>
      </c>
      <c r="D16" s="9" t="s">
        <v>23</v>
      </c>
      <c r="E16" s="8"/>
      <c r="F16" s="8"/>
    </row>
    <row r="17" spans="2:6" x14ac:dyDescent="0.25">
      <c r="B17" s="6" t="s">
        <v>24</v>
      </c>
      <c r="C17" s="7" t="e">
        <v>#REF!</v>
      </c>
      <c r="D17" s="6" t="s">
        <v>24</v>
      </c>
      <c r="E17" s="8"/>
      <c r="F17" s="8"/>
    </row>
    <row r="18" spans="2:6" x14ac:dyDescent="0.25">
      <c r="B18" s="9" t="s">
        <v>25</v>
      </c>
      <c r="C18" s="7" t="e">
        <v>#REF!</v>
      </c>
      <c r="D18" s="9" t="s">
        <v>25</v>
      </c>
      <c r="E18" s="8"/>
      <c r="F18" s="8"/>
    </row>
    <row r="19" spans="2:6" x14ac:dyDescent="0.25">
      <c r="B19" s="6" t="s">
        <v>26</v>
      </c>
      <c r="C19" s="7" t="e">
        <v>#REF!</v>
      </c>
      <c r="D19" s="6" t="s">
        <v>26</v>
      </c>
      <c r="E19" s="8"/>
      <c r="F19" s="8"/>
    </row>
    <row r="20" spans="2:6" x14ac:dyDescent="0.25">
      <c r="B20" s="9" t="s">
        <v>27</v>
      </c>
      <c r="C20" s="7" t="e">
        <v>#REF!</v>
      </c>
      <c r="D20" s="9" t="s">
        <v>27</v>
      </c>
      <c r="E20" s="8"/>
      <c r="F20" s="8"/>
    </row>
    <row r="21" spans="2:6" x14ac:dyDescent="0.25">
      <c r="B21" s="6" t="s">
        <v>28</v>
      </c>
      <c r="C21" s="7" t="e">
        <v>#REF!</v>
      </c>
      <c r="D21" s="6" t="s">
        <v>28</v>
      </c>
      <c r="E21" s="8"/>
      <c r="F21" s="8"/>
    </row>
    <row r="22" spans="2:6" x14ac:dyDescent="0.25">
      <c r="B22" s="9" t="s">
        <v>29</v>
      </c>
      <c r="C22" s="7" t="e">
        <v>#REF!</v>
      </c>
      <c r="D22" s="9" t="s">
        <v>29</v>
      </c>
      <c r="E22" s="8"/>
      <c r="F22" s="8"/>
    </row>
    <row r="23" spans="2:6" x14ac:dyDescent="0.25">
      <c r="B23" s="6" t="s">
        <v>30</v>
      </c>
      <c r="C23" s="7" t="e">
        <v>#REF!</v>
      </c>
      <c r="D23" s="6" t="s">
        <v>30</v>
      </c>
      <c r="E23" s="8"/>
      <c r="F23" s="8"/>
    </row>
    <row r="24" spans="2:6" x14ac:dyDescent="0.25">
      <c r="B24" s="9" t="s">
        <v>31</v>
      </c>
      <c r="C24" s="7" t="e">
        <v>#REF!</v>
      </c>
      <c r="D24" s="9" t="s">
        <v>31</v>
      </c>
      <c r="E24" s="8"/>
      <c r="F24" s="8"/>
    </row>
    <row r="25" spans="2:6" x14ac:dyDescent="0.25">
      <c r="B25" s="6" t="s">
        <v>32</v>
      </c>
      <c r="C25" s="7" t="e">
        <v>#REF!</v>
      </c>
      <c r="D25" s="6" t="s">
        <v>32</v>
      </c>
      <c r="E25" s="8"/>
      <c r="F25" s="8"/>
    </row>
    <row r="26" spans="2:6" x14ac:dyDescent="0.25">
      <c r="B26" s="9" t="s">
        <v>33</v>
      </c>
      <c r="C26" s="7" t="e">
        <v>#REF!</v>
      </c>
      <c r="D26" s="9" t="s">
        <v>33</v>
      </c>
      <c r="E26" s="8"/>
      <c r="F26" s="8"/>
    </row>
    <row r="27" spans="2:6" x14ac:dyDescent="0.25">
      <c r="B27" s="6" t="s">
        <v>34</v>
      </c>
      <c r="C27" s="7" t="e">
        <v>#REF!</v>
      </c>
      <c r="D27" s="6" t="s">
        <v>34</v>
      </c>
      <c r="E27" s="8"/>
      <c r="F27" s="8"/>
    </row>
    <row r="28" spans="2:6" x14ac:dyDescent="0.25">
      <c r="B28" s="9" t="s">
        <v>35</v>
      </c>
      <c r="C28" s="7" t="e">
        <v>#REF!</v>
      </c>
      <c r="D28" s="9" t="s">
        <v>35</v>
      </c>
      <c r="E28" s="8"/>
      <c r="F28" s="8"/>
    </row>
    <row r="29" spans="2:6" x14ac:dyDescent="0.25">
      <c r="B29" s="6" t="s">
        <v>36</v>
      </c>
      <c r="C29" s="7" t="e">
        <v>#REF!</v>
      </c>
      <c r="D29" s="6" t="s">
        <v>36</v>
      </c>
      <c r="E29" s="8"/>
      <c r="F29" s="8"/>
    </row>
    <row r="30" spans="2:6" x14ac:dyDescent="0.25">
      <c r="B30" s="9" t="s">
        <v>37</v>
      </c>
      <c r="C30" s="7" t="e">
        <v>#REF!</v>
      </c>
      <c r="D30" s="9" t="s">
        <v>37</v>
      </c>
      <c r="E30" s="8"/>
      <c r="F30" s="8"/>
    </row>
    <row r="31" spans="2:6" x14ac:dyDescent="0.25">
      <c r="B31" s="16" t="s">
        <v>38</v>
      </c>
      <c r="C31" s="7" t="e">
        <v>#REF!</v>
      </c>
      <c r="D31" s="16" t="s">
        <v>38</v>
      </c>
      <c r="E31" s="8"/>
      <c r="F31" s="8"/>
    </row>
    <row r="32" spans="2:6" x14ac:dyDescent="0.25">
      <c r="B32" s="9" t="s">
        <v>39</v>
      </c>
      <c r="C32" s="7" t="e">
        <v>#REF!</v>
      </c>
      <c r="D32" s="9" t="s">
        <v>39</v>
      </c>
      <c r="E32" s="8"/>
      <c r="F32" s="8"/>
    </row>
    <row r="33" spans="2:6" x14ac:dyDescent="0.25">
      <c r="B33" s="6" t="s">
        <v>40</v>
      </c>
      <c r="C33" s="7" t="e">
        <v>#REF!</v>
      </c>
      <c r="D33" s="6" t="s">
        <v>40</v>
      </c>
      <c r="E33" s="8"/>
      <c r="F33" s="8"/>
    </row>
    <row r="34" spans="2:6" x14ac:dyDescent="0.25">
      <c r="B34" s="9" t="s">
        <v>41</v>
      </c>
      <c r="C34" s="7" t="e">
        <v>#REF!</v>
      </c>
      <c r="D34" s="9" t="s">
        <v>41</v>
      </c>
      <c r="E34" s="8"/>
      <c r="F34" s="8"/>
    </row>
    <row r="35" spans="2:6" x14ac:dyDescent="0.25">
      <c r="B35" s="17" t="s">
        <v>42</v>
      </c>
      <c r="C35" s="7" t="e">
        <v>#REF!</v>
      </c>
      <c r="D35" s="17" t="s">
        <v>42</v>
      </c>
      <c r="E35" s="8"/>
      <c r="F35" s="8"/>
    </row>
  </sheetData>
  <conditionalFormatting sqref="C3:C35">
    <cfRule type="cellIs" dxfId="4" priority="1" operator="equal">
      <formula>0</formula>
    </cfRule>
    <cfRule type="containsBlanks" dxfId="3" priority="2">
      <formula>LEN(TRIM(C3))=0</formula>
    </cfRule>
    <cfRule type="expression" dxfId="2" priority="3">
      <formula>C3=MIN(IF($I3:$BC3&gt;0,$I3:$BC3))</formula>
    </cfRule>
    <cfRule type="expression" dxfId="1" priority="4">
      <formula>C3=MIN(IF($I3:$BC3&gt;$BD3,$I3:$BC3))</formula>
    </cfRule>
    <cfRule type="expression" dxfId="0" priority="5">
      <formula>C3=MIN(IF($I3:$BB3&gt;$BG3,$I3:$BB3))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648A2B-0BC1-4E19-A28A-011B0DCAB7D7}">
  <ds:schemaRefs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57263374-71fb-4e38-85c2-4a93287efc3e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ANALISIS EETT</vt:lpstr>
      <vt:lpstr>Hoja1</vt:lpstr>
      <vt:lpstr>MONTO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cp:lastPrinted>2025-04-28T19:54:59Z</cp:lastPrinted>
  <dcterms:created xsi:type="dcterms:W3CDTF">2024-07-05T15:40:51Z</dcterms:created>
  <dcterms:modified xsi:type="dcterms:W3CDTF">2026-06-17T11:58:09Z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